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5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Sheet1!$A$1:$R$7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<sst xmlns="http://schemas.openxmlformats.org/spreadsheetml/2006/main" count="34" uniqueCount="34">
  <si>
    <t>弄璋镇2024年第一批衔接资金项目实施计划变更表</t>
  </si>
  <si>
    <r>
      <rPr>
        <sz val="11"/>
        <color theme="1"/>
        <rFont val="宋体"/>
        <charset val="134"/>
      </rPr>
      <t>单位：万元</t>
    </r>
  </si>
  <si>
    <t>序号</t>
  </si>
  <si>
    <r>
      <rPr>
        <b/>
        <sz val="11"/>
        <color theme="1"/>
        <rFont val="宋体"/>
        <charset val="134"/>
      </rPr>
      <t>乡镇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部门</t>
    </r>
  </si>
  <si>
    <t>村</t>
  </si>
  <si>
    <t>项目名称</t>
  </si>
  <si>
    <t>项目子类型</t>
  </si>
  <si>
    <t>建设内容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</si>
  <si>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实际投入资金</t>
    </r>
  </si>
  <si>
    <t>资金来源（可根据资金实际来源调整）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</si>
  <si>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实际实施期限（年月</t>
    </r>
    <r>
      <rPr>
        <b/>
        <sz val="11"/>
        <color theme="1"/>
        <rFont val="Times New Roman"/>
        <charset val="134"/>
      </rPr>
      <t>—</t>
    </r>
    <r>
      <rPr>
        <b/>
        <sz val="11"/>
        <color theme="1"/>
        <rFont val="宋体"/>
        <charset val="134"/>
      </rPr>
      <t>年月）</t>
    </r>
  </si>
  <si>
    <r>
      <rPr>
        <b/>
        <sz val="11"/>
        <color theme="1"/>
        <rFont val="宋体"/>
        <charset val="134"/>
      </rPr>
      <t>预期绩效目标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绩效目标完成情况</t>
    </r>
  </si>
  <si>
    <r>
      <rPr>
        <b/>
        <sz val="11"/>
        <color theme="1"/>
        <rFont val="宋体"/>
        <charset val="134"/>
      </rPr>
      <t>联农带农富农利益联结机制（简述）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联农带农富农利益联结机制实现情况</t>
    </r>
  </si>
  <si>
    <t>责任单位</t>
  </si>
  <si>
    <t>责任人</t>
  </si>
  <si>
    <t>备注</t>
  </si>
  <si>
    <t>中央衔接资金</t>
  </si>
  <si>
    <t>省级衔接资金</t>
  </si>
  <si>
    <t>市级衔接资金</t>
  </si>
  <si>
    <t>县级衔接资金</t>
  </si>
  <si>
    <t>其他资金</t>
  </si>
  <si>
    <r>
      <rPr>
        <b/>
        <sz val="11"/>
        <color theme="1"/>
        <rFont val="宋体"/>
        <charset val="134"/>
      </rPr>
      <t>合计</t>
    </r>
  </si>
  <si>
    <r>
      <rPr>
        <b/>
        <sz val="11"/>
        <rFont val="宋体"/>
        <charset val="134"/>
      </rPr>
      <t>一、产业发展</t>
    </r>
  </si>
  <si>
    <r>
      <rPr>
        <b/>
        <sz val="11"/>
        <rFont val="Times New Roman"/>
        <charset val="134"/>
      </rPr>
      <t>13</t>
    </r>
    <r>
      <rPr>
        <b/>
        <sz val="11"/>
        <rFont val="宋体"/>
        <charset val="134"/>
      </rPr>
      <t>个项目</t>
    </r>
  </si>
  <si>
    <t>弄璋镇</t>
  </si>
  <si>
    <t>飞勐村</t>
  </si>
  <si>
    <r>
      <rPr>
        <sz val="11"/>
        <rFont val="宋体"/>
        <charset val="134"/>
      </rPr>
      <t>盈江县育苗科研基地建设项目（弄璋镇飞勐村等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个村集体经济建设项目）</t>
    </r>
  </si>
  <si>
    <t>加工业</t>
  </si>
  <si>
    <r>
      <rPr>
        <sz val="11"/>
        <rFont val="宋体"/>
        <charset val="134"/>
      </rPr>
      <t>①育苗工厂配套用房，建安工程费估算投资556.557万元。建筑面积共计</t>
    </r>
    <r>
      <rPr>
        <sz val="11"/>
        <rFont val="Times New Roman"/>
        <charset val="134"/>
      </rPr>
      <t>2990</t>
    </r>
    <r>
      <rPr>
        <sz val="11"/>
        <rFont val="宋体"/>
        <charset val="134"/>
      </rPr>
      <t>平方米，建筑结构采用二层钢结构，总高</t>
    </r>
    <r>
      <rPr>
        <sz val="11"/>
        <rFont val="Times New Roman"/>
        <charset val="134"/>
      </rPr>
      <t>10.8</t>
    </r>
    <r>
      <rPr>
        <sz val="11"/>
        <rFont val="宋体"/>
        <charset val="134"/>
      </rPr>
      <t>米，一层层高</t>
    </r>
    <r>
      <rPr>
        <sz val="11"/>
        <rFont val="Times New Roman"/>
        <charset val="134"/>
      </rPr>
      <t>7.2</t>
    </r>
    <r>
      <rPr>
        <sz val="11"/>
        <rFont val="宋体"/>
        <charset val="134"/>
      </rPr>
      <t>米、二层层高</t>
    </r>
    <r>
      <rPr>
        <sz val="11"/>
        <rFont val="Times New Roman"/>
        <charset val="134"/>
      </rPr>
      <t>3.6</t>
    </r>
    <r>
      <rPr>
        <sz val="11"/>
        <rFont val="宋体"/>
        <charset val="134"/>
      </rPr>
      <t>米(包括育苗生产车间、育苗物资仓库、高标准智能温室中控室等)。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②水稻育苗生产流水线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套(设备器具)购置费73.443万元。（型号名称：全自动育苗播种流水线，含播种机、输送带、叠盘机、送盘机等）。以上共计</t>
    </r>
    <r>
      <rPr>
        <sz val="11"/>
        <rFont val="Times New Roman"/>
        <charset val="134"/>
      </rPr>
      <t>630</t>
    </r>
    <r>
      <rPr>
        <sz val="11"/>
        <rFont val="宋体"/>
        <charset val="134"/>
      </rPr>
      <t>万元。</t>
    </r>
  </si>
  <si>
    <r>
      <rPr>
        <sz val="11"/>
        <rFont val="Times New Roman"/>
        <charset val="134"/>
      </rPr>
      <t>2024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月—</t>
    </r>
    <r>
      <rPr>
        <sz val="11"/>
        <rFont val="Times New Roman"/>
        <charset val="134"/>
      </rPr>
      <t>2024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月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</si>
  <si>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采取向社会招租的方式租赁，目前与盈江鑫象农业开发有限公司达成合作意向。盈江鑫象农业开发有限公司是</t>
    </r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年初弄璋镇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个村集体抱团成立的村集体公司，主要业务有农产品种养殖、育苗，发展订单农业，推广特色农产品。</t>
    </r>
    <r>
      <rPr>
        <sz val="11"/>
        <rFont val="Times New Roman"/>
        <charset val="134"/>
      </rPr>
      <t>2.</t>
    </r>
    <r>
      <rPr>
        <sz val="11"/>
        <rFont val="宋体"/>
        <charset val="134"/>
      </rPr>
      <t>经营方式。入股经营，村集体以资产入股，公司负责项目经营，提供人力、技术支持和销售渠道。</t>
    </r>
    <r>
      <rPr>
        <sz val="11"/>
        <rFont val="Times New Roman"/>
        <charset val="134"/>
      </rPr>
      <t>3.</t>
    </r>
    <r>
      <rPr>
        <sz val="11"/>
        <rFont val="宋体"/>
        <charset val="134"/>
      </rPr>
      <t>项目经营利润分成约定情况。项目采取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村集体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企业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农户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的模式经营，育苗基地和谷物烘烤房建成后形成固定资产，产权归</t>
    </r>
    <r>
      <rPr>
        <sz val="11"/>
        <rFont val="Times New Roman"/>
        <charset val="134"/>
      </rPr>
      <t>13</t>
    </r>
    <r>
      <rPr>
        <sz val="11"/>
        <rFont val="宋体"/>
        <charset val="134"/>
      </rPr>
      <t>个村共有。采取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固定收益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浮动收益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的模式，固定收益为每村每年不低于投资额（每村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万元）的</t>
    </r>
    <r>
      <rPr>
        <sz val="11"/>
        <rFont val="Times New Roman"/>
        <charset val="134"/>
      </rPr>
      <t>5%</t>
    </r>
    <r>
      <rPr>
        <sz val="11"/>
        <rFont val="宋体"/>
        <charset val="134"/>
      </rPr>
      <t>，即每村每年</t>
    </r>
    <r>
      <rPr>
        <sz val="11"/>
        <rFont val="Times New Roman"/>
        <charset val="134"/>
      </rPr>
      <t>3.5</t>
    </r>
    <r>
      <rPr>
        <sz val="11"/>
        <rFont val="宋体"/>
        <charset val="134"/>
      </rPr>
      <t>万元。浮动收益为企业实现盈利后，额外从收益外拿出一定比例，在水稻、玉米等产业推广发展上，鼓励以村集体为单位，与项目运营主体企业合作，动员农户发展订单农业，按照协议规定，享受村集体经济收益。项目每年收益由镇人民政府配合县相关部门负责监督发放到位。</t>
    </r>
    <r>
      <rPr>
        <sz val="11"/>
        <rFont val="Times New Roman"/>
        <charset val="134"/>
      </rPr>
      <t xml:space="preserve">
</t>
    </r>
  </si>
  <si>
    <t>收益分红</t>
  </si>
  <si>
    <t>弄璋镇人民政府</t>
  </si>
  <si>
    <t>何正平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</si>
</sst>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_GBK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2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"/>
  <sheetViews>
    <sheetView tabSelected="1" zoomScale="59" zoomScaleNormal="59" workbookViewId="0">
      <selection activeCell="I17" sqref="I17"/>
    </sheetView>
  </sheetViews>
  <sheetFormatPr defaultColWidth="9" defaultRowHeight="15" outlineLevelRow="6"/>
  <cols>
    <col min="1" max="1" width="9" style="2"/>
    <col min="2" max="2" width="11.225" style="2" customWidth="1"/>
    <col min="3" max="3" width="11.65" style="2" customWidth="1"/>
    <col min="4" max="4" width="12.8916666666667" style="2" customWidth="1"/>
    <col min="5" max="5" width="8.225" style="2" customWidth="1"/>
    <col min="6" max="6" width="63" style="2" customWidth="1"/>
    <col min="7" max="7" width="7.10833333333333" style="2" customWidth="1"/>
    <col min="8" max="8" width="8.225" style="2" customWidth="1"/>
    <col min="9" max="9" width="8.10833333333333" style="2" customWidth="1"/>
    <col min="10" max="10" width="8" style="2" customWidth="1"/>
    <col min="11" max="11" width="7.225" style="2" customWidth="1"/>
    <col min="12" max="12" width="6.225" style="2" customWidth="1"/>
    <col min="13" max="13" width="9" style="2"/>
    <col min="14" max="14" width="60.775" style="2" customWidth="1"/>
    <col min="15" max="15" width="15.225" style="2" customWidth="1"/>
    <col min="16" max="16" width="11.85" style="2" customWidth="1"/>
    <col min="17" max="16384" width="9" style="2"/>
  </cols>
  <sheetData>
    <row r="1" ht="28.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="1" customFormat="1" ht="103" customHeight="1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16"/>
      <c r="J3" s="16"/>
      <c r="K3" s="16"/>
      <c r="L3" s="17"/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</row>
    <row r="4" ht="33" customHeight="1" spans="1:18">
      <c r="A4" s="7"/>
      <c r="B4" s="7"/>
      <c r="C4" s="7"/>
      <c r="D4" s="7"/>
      <c r="E4" s="7"/>
      <c r="F4" s="7"/>
      <c r="G4" s="7"/>
      <c r="H4" s="8" t="s">
        <v>16</v>
      </c>
      <c r="I4" s="8" t="s">
        <v>17</v>
      </c>
      <c r="J4" s="8" t="s">
        <v>18</v>
      </c>
      <c r="K4" s="8" t="s">
        <v>19</v>
      </c>
      <c r="L4" s="8" t="s">
        <v>20</v>
      </c>
      <c r="M4" s="18"/>
      <c r="N4" s="18"/>
      <c r="O4" s="18"/>
      <c r="P4" s="18"/>
      <c r="Q4" s="18"/>
      <c r="R4" s="18"/>
    </row>
    <row r="5" ht="33" customHeight="1" spans="1:18">
      <c r="A5" s="9" t="s">
        <v>21</v>
      </c>
      <c r="B5" s="9"/>
      <c r="C5" s="9"/>
      <c r="D5" s="9"/>
      <c r="E5" s="9"/>
      <c r="F5" s="10"/>
      <c r="G5" s="10">
        <v>630</v>
      </c>
      <c r="H5" s="10">
        <v>630</v>
      </c>
      <c r="I5" s="19"/>
      <c r="J5" s="19"/>
      <c r="K5" s="19"/>
      <c r="L5" s="19"/>
      <c r="M5" s="19"/>
      <c r="N5" s="19"/>
      <c r="O5" s="19"/>
      <c r="P5" s="19"/>
      <c r="Q5" s="19"/>
      <c r="R5" s="19"/>
    </row>
    <row r="6" ht="40" customHeight="1" spans="1:18">
      <c r="A6" s="11" t="s">
        <v>22</v>
      </c>
      <c r="B6" s="11"/>
      <c r="C6" s="11"/>
      <c r="D6" s="11"/>
      <c r="E6" s="11"/>
      <c r="F6" s="11" t="s">
        <v>23</v>
      </c>
      <c r="G6" s="11">
        <f>SUM(G7:G7)</f>
        <v>630</v>
      </c>
      <c r="H6" s="11">
        <f>SUM(H7:H7)</f>
        <v>630</v>
      </c>
      <c r="I6" s="11"/>
      <c r="J6" s="11"/>
      <c r="K6" s="11"/>
      <c r="L6" s="11"/>
      <c r="M6" s="11"/>
      <c r="N6" s="11"/>
      <c r="O6" s="11"/>
      <c r="P6" s="11"/>
      <c r="Q6" s="11"/>
      <c r="R6" s="11"/>
    </row>
    <row r="7" ht="208" customHeight="1" spans="1:18">
      <c r="A7" s="12">
        <v>1</v>
      </c>
      <c r="B7" s="13" t="s">
        <v>24</v>
      </c>
      <c r="C7" s="13" t="s">
        <v>25</v>
      </c>
      <c r="D7" s="13" t="s">
        <v>26</v>
      </c>
      <c r="E7" s="13" t="s">
        <v>27</v>
      </c>
      <c r="F7" s="14" t="s">
        <v>28</v>
      </c>
      <c r="G7" s="15">
        <v>630</v>
      </c>
      <c r="H7" s="15">
        <v>630</v>
      </c>
      <c r="I7" s="20"/>
      <c r="J7" s="20"/>
      <c r="K7" s="20"/>
      <c r="L7" s="20"/>
      <c r="M7" s="15" t="s">
        <v>29</v>
      </c>
      <c r="N7" s="21" t="s">
        <v>30</v>
      </c>
      <c r="O7" s="13" t="s">
        <v>31</v>
      </c>
      <c r="P7" s="13" t="s">
        <v>32</v>
      </c>
      <c r="Q7" s="13" t="s">
        <v>33</v>
      </c>
      <c r="R7" s="20"/>
    </row>
  </sheetData>
  <mergeCells count="4">
    <mergeCell ref="A1:R1"/>
    <mergeCell ref="A2:R2"/>
    <mergeCell ref="H3:L3"/>
    <mergeCell ref="A6:C6"/>
  </mergeCells>
  <dataValidations count="1">
    <dataValidation type="list" allowBlank="1" showInputMessage="1" showErrorMessage="1" sqref="O7">
      <formula1>"土地流转,就业务工,带动生产,帮助产销对接,资产入股,收益分红,其他"</formula1>
    </dataValidation>
  </dataValidations>
  <pageMargins left="0.700694444444445" right="0.700694444444445" top="0.751388888888889" bottom="0.751388888888889" header="0.298611111111111" footer="0.298611111111111"/>
  <pageSetup paperSize="8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2024-09-04T03:57:12Z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24FA035949C84D0780266DCEF27FF7D0_13</vt:lpwstr>
  </property>
</Properties>
</file>